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ПС Надежда\"/>
    </mc:Choice>
  </mc:AlternateContent>
  <bookViews>
    <workbookView xWindow="-120" yWindow="-120" windowWidth="29040" windowHeight="15720" tabRatio="500"/>
  </bookViews>
  <sheets>
    <sheet name="ПИР" sheetId="3" r:id="rId1"/>
    <sheet name="Калькуляция" sheetId="1" r:id="rId2"/>
  </sheets>
  <definedNames>
    <definedName name="_xlnm.Print_Area" localSheetId="1">Калькуляция!$A$1:$D$17</definedName>
    <definedName name="_xlnm.Print_Area" localSheetId="0">ПИР!$A$1:$P$31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0" i="3" l="1"/>
  <c r="N9" i="3"/>
  <c r="N8" i="3"/>
  <c r="P8" i="3" s="1"/>
  <c r="N10" i="3" l="1"/>
  <c r="P9" i="3"/>
  <c r="P10" i="3" s="1"/>
  <c r="G7" i="3" s="1"/>
  <c r="G8" i="3" l="1"/>
  <c r="G12" i="3" l="1"/>
  <c r="G9" i="3"/>
  <c r="G11" i="3"/>
  <c r="G10" i="3"/>
  <c r="G15" i="3" l="1"/>
  <c r="G16" i="3" l="1"/>
  <c r="G17" i="3" s="1"/>
  <c r="G18" i="3" l="1"/>
  <c r="D8" i="1" s="1"/>
  <c r="D14" i="1" s="1"/>
  <c r="D15" i="1" s="1"/>
  <c r="D16" i="1" s="1"/>
  <c r="G19" i="3" l="1"/>
  <c r="G20" i="3" s="1"/>
</calcChain>
</file>

<file path=xl/sharedStrings.xml><?xml version="1.0" encoding="utf-8"?>
<sst xmlns="http://schemas.openxmlformats.org/spreadsheetml/2006/main" count="56" uniqueCount="54">
  <si>
    <t>№</t>
  </si>
  <si>
    <t>Наименование этапов работ</t>
  </si>
  <si>
    <t>Стоимость, руб. без НДС</t>
  </si>
  <si>
    <t>1</t>
  </si>
  <si>
    <t>1.1</t>
  </si>
  <si>
    <t>1.2</t>
  </si>
  <si>
    <t>1.3</t>
  </si>
  <si>
    <t>ИТОГО руб. без НДС:</t>
  </si>
  <si>
    <t>№ п/п</t>
  </si>
  <si>
    <t>Наименование статьи затрат</t>
  </si>
  <si>
    <t>Сумма, руб.</t>
  </si>
  <si>
    <t>Расчет оплаты труда работников</t>
  </si>
  <si>
    <t>Основная заработная плата</t>
  </si>
  <si>
    <t>Должность</t>
  </si>
  <si>
    <t>Кол-во привлекаемых работников, чел.</t>
  </si>
  <si>
    <t>Продолжительность занятости (часов)</t>
  </si>
  <si>
    <t>Итого трудо­затраты, (чел.-час)</t>
  </si>
  <si>
    <t>Оплата труда с районным коэффициентом в час, руб.</t>
  </si>
  <si>
    <t>Итого оплата труда с районным коэффициентом, руб.</t>
  </si>
  <si>
    <t xml:space="preserve">Дополнительная заработная плата </t>
  </si>
  <si>
    <t xml:space="preserve">Страховые взносы от основной и дополнительной заработной платы </t>
  </si>
  <si>
    <t>Расходы на содержание и эксплуатацию оборудования, в том числе</t>
  </si>
  <si>
    <t>Итого:</t>
  </si>
  <si>
    <t> Х</t>
  </si>
  <si>
    <t>Х </t>
  </si>
  <si>
    <t>Цеховые расходы, в том числе</t>
  </si>
  <si>
    <t>Общезаводские расходы, в том числе</t>
  </si>
  <si>
    <t>Командировочные расходы</t>
  </si>
  <si>
    <r>
      <rPr>
        <i/>
        <sz val="12"/>
        <color rgb="FF000000"/>
        <rFont val="Times New Roman"/>
        <family val="1"/>
        <charset val="204"/>
      </rPr>
      <t>Себестоимость</t>
    </r>
    <r>
      <rPr>
        <sz val="12"/>
        <color rgb="FF000000"/>
        <rFont val="Times New Roman"/>
        <family val="1"/>
        <charset val="204"/>
      </rPr>
      <t xml:space="preserve"> – строки  (1+2+3+4+5+6)</t>
    </r>
  </si>
  <si>
    <r>
      <rPr>
        <i/>
        <sz val="12"/>
        <color rgb="FF000000"/>
        <rFont val="Times New Roman"/>
        <family val="1"/>
        <charset val="204"/>
      </rPr>
      <t>Прибыль</t>
    </r>
    <r>
      <rPr>
        <sz val="12"/>
        <color rgb="FF000000"/>
        <rFont val="Times New Roman"/>
        <family val="1"/>
        <charset val="204"/>
      </rPr>
      <t xml:space="preserve"> – строка 7 х строка 19/100</t>
    </r>
  </si>
  <si>
    <r>
      <rPr>
        <i/>
        <sz val="12"/>
        <color rgb="FF000000"/>
        <rFont val="Times New Roman"/>
        <family val="1"/>
        <charset val="204"/>
      </rPr>
      <t>Цена</t>
    </r>
    <r>
      <rPr>
        <sz val="12"/>
        <color rgb="FF000000"/>
        <rFont val="Times New Roman"/>
        <family val="1"/>
        <charset val="204"/>
      </rPr>
      <t xml:space="preserve"> – строки  (7+8)</t>
    </r>
  </si>
  <si>
    <t>12.1.</t>
  </si>
  <si>
    <t>НДС (20%)</t>
  </si>
  <si>
    <t>Справочно: Дополнительная заработная плата % к основной заработной плате</t>
  </si>
  <si>
    <t xml:space="preserve">Страховые взносы в % от основной и дополнительной заработной платы </t>
  </si>
  <si>
    <t>Расходы на содержание и эксплуатацию оборудования в % к основной заработной плате</t>
  </si>
  <si>
    <t>Цеховые расходы в % к основной заработной плате</t>
  </si>
  <si>
    <t xml:space="preserve">Общезаводские расходы в % к основной заработной плате </t>
  </si>
  <si>
    <t>Накладные расходы в % к основной заработной плате  – строки  (14+15+16)</t>
  </si>
  <si>
    <t>Сумма затрат по дополнительной заработной плате, единому социальному налогу и средств на обязательное социальное страхование от несчастных случаев на производстве и профессиональных заболеваний и накладным расходам</t>
  </si>
  <si>
    <t>Рентабельность в % от себестоимости</t>
  </si>
  <si>
    <t>Коммерческие расходы на проведение экспертизы промышленной безопасности</t>
  </si>
  <si>
    <t>Цена с учетом снижения</t>
  </si>
  <si>
    <t>Ведущий инженер РЗА</t>
  </si>
  <si>
    <t>Инженер РЗА 1 категории</t>
  </si>
  <si>
    <t>ИТОГО ЦЕНА РАБОТ с НДС</t>
  </si>
  <si>
    <t>Разработка шаблонов протоколов</t>
  </si>
  <si>
    <t xml:space="preserve">НДС 20%: </t>
  </si>
  <si>
    <t>Итого с НДС 20%:</t>
  </si>
  <si>
    <t>Разработка ПМИ</t>
  </si>
  <si>
    <t>Актуализация фактических схем подключения</t>
  </si>
  <si>
    <t>Расчет № 2. Калькуляция стоимости работ по Объекту:
"РЕНОВАЦИЯ АВТОМАТИЗИРОВАННОЙ СИСТЕМЫ ДИСПЕТЧЕРСКОГО УПРАВЛЕНИЯ НОРИЛЬСКО-ТАЙМЫРСКОЙ ЭНЕРГОСИСТЕМОЙ»</t>
  </si>
  <si>
    <t>Разработка эксплуатационной документации объекту ПС Надежда в рамках реновации АСДУ АО НТЭК, в том числе:</t>
  </si>
  <si>
    <t>23-041-УТРЛ-7-РД.Б3.ПИР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</si>
</sst>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\ #,##0"/>
  </numFmts>
  <fonts count="13" x14ac:knownFonts="1">
    <font>
      <sz val="8"/>
      <color rgb="FF00000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63">
    <xf numFmtId="0" fontId="0" fillId="0" borderId="0" xfId="0"/>
    <xf numFmtId="0" fontId="5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" fillId="0" borderId="0" xfId="1"/>
    <xf numFmtId="4" fontId="6" fillId="0" borderId="1" xfId="1" applyNumberFormat="1" applyFont="1" applyBorder="1"/>
    <xf numFmtId="0" fontId="7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4" fontId="7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/>
    <xf numFmtId="4" fontId="10" fillId="0" borderId="1" xfId="1" applyNumberFormat="1" applyFont="1" applyBorder="1"/>
    <xf numFmtId="9" fontId="6" fillId="0" borderId="1" xfId="1" applyNumberFormat="1" applyFont="1" applyBorder="1"/>
    <xf numFmtId="10" fontId="6" fillId="0" borderId="1" xfId="1" applyNumberFormat="1" applyFont="1" applyBorder="1"/>
    <xf numFmtId="2" fontId="6" fillId="0" borderId="1" xfId="1" applyNumberFormat="1" applyFont="1" applyBorder="1"/>
    <xf numFmtId="0" fontId="9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4" fontId="7" fillId="0" borderId="0" xfId="1" applyNumberFormat="1" applyFont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3" fillId="0" borderId="0" xfId="0" applyFont="1" applyAlignment="1"/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7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55" zoomScaleNormal="55" workbookViewId="0"/>
  </sheetViews>
  <sheetFormatPr defaultColWidth="11.44140625" defaultRowHeight="10" x14ac:dyDescent="0.2"/>
  <cols>
    <col min="7" max="7" width="38.77734375" customWidth="1"/>
    <col min="8" max="8" width="17.109375" customWidth="1"/>
    <col min="9" max="10" width="12.44140625" customWidth="1"/>
    <col min="11" max="11" width="23.33203125" customWidth="1"/>
    <col min="12" max="12" width="32.33203125" customWidth="1"/>
    <col min="13" max="13" width="28.44140625" customWidth="1"/>
    <col min="14" max="14" width="19.6640625" customWidth="1"/>
    <col min="15" max="15" width="18.33203125" customWidth="1"/>
    <col min="16" max="16" width="36.44140625" customWidth="1"/>
  </cols>
  <sheetData>
    <row r="1" spans="1:16" ht="15.5" x14ac:dyDescent="0.3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 t="s">
        <v>53</v>
      </c>
      <c r="P1" s="62"/>
    </row>
    <row r="2" spans="1:16" ht="15.5" x14ac:dyDescent="0.3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6" customHeight="1" x14ac:dyDescent="0.3">
      <c r="A5" s="56" t="s">
        <v>51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5.75" customHeight="1" x14ac:dyDescent="0.35">
      <c r="A6" s="3" t="s">
        <v>8</v>
      </c>
      <c r="B6" s="58" t="s">
        <v>9</v>
      </c>
      <c r="C6" s="58"/>
      <c r="D6" s="58"/>
      <c r="E6" s="58"/>
      <c r="F6" s="58"/>
      <c r="G6" s="11" t="s">
        <v>10</v>
      </c>
      <c r="I6" s="12" t="s">
        <v>11</v>
      </c>
      <c r="J6" s="13"/>
      <c r="K6" s="13"/>
      <c r="L6" s="13"/>
      <c r="M6" s="13"/>
      <c r="N6" s="13"/>
      <c r="O6" s="13"/>
      <c r="P6" s="13"/>
    </row>
    <row r="7" spans="1:16" ht="56" x14ac:dyDescent="0.35">
      <c r="A7" s="3">
        <v>1</v>
      </c>
      <c r="B7" s="51" t="s">
        <v>12</v>
      </c>
      <c r="C7" s="51"/>
      <c r="D7" s="51"/>
      <c r="E7" s="51"/>
      <c r="F7" s="51"/>
      <c r="G7" s="14">
        <f>P10</f>
        <v>956760</v>
      </c>
      <c r="I7" s="15" t="s">
        <v>8</v>
      </c>
      <c r="J7" s="59" t="s">
        <v>13</v>
      </c>
      <c r="K7" s="59"/>
      <c r="L7" s="15" t="s">
        <v>14</v>
      </c>
      <c r="M7" s="15" t="s">
        <v>15</v>
      </c>
      <c r="N7" s="15" t="s">
        <v>16</v>
      </c>
      <c r="O7" s="15" t="s">
        <v>17</v>
      </c>
      <c r="P7" s="15" t="s">
        <v>18</v>
      </c>
    </row>
    <row r="8" spans="1:16" ht="15.75" customHeight="1" x14ac:dyDescent="0.35">
      <c r="A8" s="3">
        <v>2</v>
      </c>
      <c r="B8" s="51" t="s">
        <v>19</v>
      </c>
      <c r="C8" s="51"/>
      <c r="D8" s="51"/>
      <c r="E8" s="51"/>
      <c r="F8" s="51"/>
      <c r="G8" s="14">
        <f>G7*0.1</f>
        <v>95676</v>
      </c>
      <c r="I8" s="26">
        <v>1</v>
      </c>
      <c r="J8" s="60" t="s">
        <v>43</v>
      </c>
      <c r="K8" s="60"/>
      <c r="L8" s="16">
        <v>1</v>
      </c>
      <c r="M8" s="16">
        <v>194</v>
      </c>
      <c r="N8" s="16">
        <f>M8*L8*1.2</f>
        <v>232.79999999999998</v>
      </c>
      <c r="O8" s="17">
        <v>850</v>
      </c>
      <c r="P8" s="18">
        <f>O8*N8</f>
        <v>197880</v>
      </c>
    </row>
    <row r="9" spans="1:16" ht="28.15" customHeight="1" x14ac:dyDescent="0.35">
      <c r="A9" s="3">
        <v>3</v>
      </c>
      <c r="B9" s="51" t="s">
        <v>20</v>
      </c>
      <c r="C9" s="51"/>
      <c r="D9" s="51"/>
      <c r="E9" s="51"/>
      <c r="F9" s="51"/>
      <c r="G9" s="14">
        <f>G7*0.302</f>
        <v>288941.52</v>
      </c>
      <c r="I9" s="26">
        <v>2</v>
      </c>
      <c r="J9" s="52" t="s">
        <v>44</v>
      </c>
      <c r="K9" s="53"/>
      <c r="L9" s="16">
        <v>2</v>
      </c>
      <c r="M9" s="16">
        <v>372</v>
      </c>
      <c r="N9" s="16">
        <f>M9*L9*1.2</f>
        <v>892.8</v>
      </c>
      <c r="O9" s="17">
        <v>850</v>
      </c>
      <c r="P9" s="18">
        <f>O9*N9</f>
        <v>758880</v>
      </c>
    </row>
    <row r="10" spans="1:16" ht="28.15" customHeight="1" x14ac:dyDescent="0.35">
      <c r="A10" s="3">
        <v>4</v>
      </c>
      <c r="B10" s="51" t="s">
        <v>21</v>
      </c>
      <c r="C10" s="51"/>
      <c r="D10" s="51"/>
      <c r="E10" s="51"/>
      <c r="F10" s="51"/>
      <c r="G10" s="14">
        <f>G7*0.1</f>
        <v>95676</v>
      </c>
      <c r="I10" s="19"/>
      <c r="J10" s="54" t="s">
        <v>22</v>
      </c>
      <c r="K10" s="54"/>
      <c r="L10" s="2">
        <f>SUM(L8:L9)</f>
        <v>3</v>
      </c>
      <c r="M10" s="2" t="s">
        <v>23</v>
      </c>
      <c r="N10" s="2">
        <f>SUM(N8:N9)</f>
        <v>1125.5999999999999</v>
      </c>
      <c r="O10" s="2" t="s">
        <v>24</v>
      </c>
      <c r="P10" s="20">
        <f>SUM(P7:P9)</f>
        <v>956760</v>
      </c>
    </row>
    <row r="11" spans="1:16" ht="15.75" customHeight="1" x14ac:dyDescent="0.35">
      <c r="A11" s="3">
        <v>5</v>
      </c>
      <c r="B11" s="51" t="s">
        <v>25</v>
      </c>
      <c r="C11" s="51"/>
      <c r="D11" s="51"/>
      <c r="E11" s="51"/>
      <c r="F11" s="51"/>
      <c r="G11" s="14">
        <f>G7*0.09</f>
        <v>86108.4</v>
      </c>
      <c r="I11" s="27"/>
      <c r="J11" s="55"/>
      <c r="K11" s="55"/>
      <c r="L11" s="28"/>
      <c r="M11" s="28"/>
      <c r="N11" s="28"/>
      <c r="O11" s="28"/>
      <c r="P11" s="29"/>
    </row>
    <row r="12" spans="1:16" ht="15.75" customHeight="1" x14ac:dyDescent="0.35">
      <c r="A12" s="3">
        <v>6</v>
      </c>
      <c r="B12" s="51" t="s">
        <v>26</v>
      </c>
      <c r="C12" s="51"/>
      <c r="D12" s="51"/>
      <c r="E12" s="51"/>
      <c r="F12" s="51"/>
      <c r="G12" s="14">
        <f>G7*0.09</f>
        <v>86108.4</v>
      </c>
    </row>
    <row r="13" spans="1:16" ht="26.65" customHeight="1" x14ac:dyDescent="0.35">
      <c r="A13" s="3">
        <v>7</v>
      </c>
      <c r="B13" s="51" t="s">
        <v>41</v>
      </c>
      <c r="C13" s="51"/>
      <c r="D13" s="51"/>
      <c r="E13" s="51"/>
      <c r="F13" s="51"/>
      <c r="G13" s="14">
        <v>0</v>
      </c>
    </row>
    <row r="14" spans="1:16" ht="15.75" customHeight="1" x14ac:dyDescent="0.35">
      <c r="A14" s="3">
        <v>8</v>
      </c>
      <c r="B14" s="51" t="s">
        <v>27</v>
      </c>
      <c r="C14" s="51"/>
      <c r="D14" s="51"/>
      <c r="E14" s="51"/>
      <c r="F14" s="51"/>
      <c r="G14" s="14">
        <v>0</v>
      </c>
    </row>
    <row r="15" spans="1:16" ht="15.75" customHeight="1" x14ac:dyDescent="0.35">
      <c r="A15" s="3">
        <v>9</v>
      </c>
      <c r="B15" s="51" t="s">
        <v>28</v>
      </c>
      <c r="C15" s="51"/>
      <c r="D15" s="51"/>
      <c r="E15" s="51"/>
      <c r="F15" s="51"/>
      <c r="G15" s="14">
        <f>SUM(G7:G14)</f>
        <v>1609270.3199999998</v>
      </c>
    </row>
    <row r="16" spans="1:16" ht="15.75" customHeight="1" x14ac:dyDescent="0.35">
      <c r="A16" s="3">
        <v>10</v>
      </c>
      <c r="B16" s="51" t="s">
        <v>29</v>
      </c>
      <c r="C16" s="51"/>
      <c r="D16" s="51"/>
      <c r="E16" s="51"/>
      <c r="F16" s="51"/>
      <c r="G16" s="14">
        <f>ROUND(G15*0.05,2)</f>
        <v>80463.520000000004</v>
      </c>
    </row>
    <row r="17" spans="1:7" ht="17.149999999999999" customHeight="1" x14ac:dyDescent="0.35">
      <c r="A17" s="3">
        <v>12</v>
      </c>
      <c r="B17" s="51" t="s">
        <v>30</v>
      </c>
      <c r="C17" s="51"/>
      <c r="D17" s="51"/>
      <c r="E17" s="51"/>
      <c r="F17" s="51"/>
      <c r="G17" s="21">
        <f>ROUND(G15+G16,2)</f>
        <v>1689733.84</v>
      </c>
    </row>
    <row r="18" spans="1:7" ht="15.75" customHeight="1" x14ac:dyDescent="0.3">
      <c r="A18" s="3" t="s">
        <v>31</v>
      </c>
      <c r="B18" s="51" t="s">
        <v>42</v>
      </c>
      <c r="C18" s="51"/>
      <c r="D18" s="51"/>
      <c r="E18" s="51"/>
      <c r="F18" s="51"/>
      <c r="G18" s="22">
        <f>ROUND(G17,2)</f>
        <v>1689733.84</v>
      </c>
    </row>
    <row r="19" spans="1:7" ht="17.149999999999999" customHeight="1" x14ac:dyDescent="0.35">
      <c r="A19" s="3">
        <v>13</v>
      </c>
      <c r="B19" s="50" t="s">
        <v>32</v>
      </c>
      <c r="C19" s="50"/>
      <c r="D19" s="50"/>
      <c r="E19" s="50"/>
      <c r="F19" s="50"/>
      <c r="G19" s="21">
        <f>G18*0.2</f>
        <v>337946.76800000004</v>
      </c>
    </row>
    <row r="20" spans="1:7" ht="17.149999999999999" customHeight="1" x14ac:dyDescent="0.3">
      <c r="A20" s="3">
        <v>14</v>
      </c>
      <c r="B20" s="50" t="s">
        <v>45</v>
      </c>
      <c r="C20" s="50"/>
      <c r="D20" s="50"/>
      <c r="E20" s="50"/>
      <c r="F20" s="50"/>
      <c r="G20" s="22">
        <f>G18+G19</f>
        <v>2027680.608</v>
      </c>
    </row>
    <row r="21" spans="1:7" ht="28.15" customHeight="1" x14ac:dyDescent="0.35">
      <c r="A21" s="3">
        <v>15</v>
      </c>
      <c r="B21" s="50" t="s">
        <v>33</v>
      </c>
      <c r="C21" s="50"/>
      <c r="D21" s="50"/>
      <c r="E21" s="50"/>
      <c r="F21" s="50"/>
      <c r="G21" s="23">
        <v>0.1</v>
      </c>
    </row>
    <row r="22" spans="1:7" ht="28.15" customHeight="1" x14ac:dyDescent="0.35">
      <c r="A22" s="3">
        <v>16</v>
      </c>
      <c r="B22" s="50" t="s">
        <v>34</v>
      </c>
      <c r="C22" s="50"/>
      <c r="D22" s="50"/>
      <c r="E22" s="50"/>
      <c r="F22" s="50"/>
      <c r="G22" s="24">
        <v>0.30199999999999999</v>
      </c>
    </row>
    <row r="23" spans="1:7" ht="41.25" customHeight="1" x14ac:dyDescent="0.35">
      <c r="A23" s="3">
        <v>17</v>
      </c>
      <c r="B23" s="50" t="s">
        <v>35</v>
      </c>
      <c r="C23" s="50"/>
      <c r="D23" s="50"/>
      <c r="E23" s="50"/>
      <c r="F23" s="50"/>
      <c r="G23" s="23">
        <v>0.1</v>
      </c>
    </row>
    <row r="24" spans="1:7" ht="28.15" customHeight="1" x14ac:dyDescent="0.35">
      <c r="A24" s="3">
        <v>18</v>
      </c>
      <c r="B24" s="50" t="s">
        <v>36</v>
      </c>
      <c r="C24" s="50"/>
      <c r="D24" s="50"/>
      <c r="E24" s="50"/>
      <c r="F24" s="50"/>
      <c r="G24" s="23">
        <v>0.09</v>
      </c>
    </row>
    <row r="25" spans="1:7" ht="28.15" customHeight="1" x14ac:dyDescent="0.35">
      <c r="A25" s="3">
        <v>19</v>
      </c>
      <c r="B25" s="50" t="s">
        <v>37</v>
      </c>
      <c r="C25" s="50"/>
      <c r="D25" s="50"/>
      <c r="E25" s="50"/>
      <c r="F25" s="50"/>
      <c r="G25" s="23">
        <v>0.09</v>
      </c>
    </row>
    <row r="26" spans="1:7" ht="28.15" customHeight="1" x14ac:dyDescent="0.35">
      <c r="A26" s="3">
        <v>20</v>
      </c>
      <c r="B26" s="50" t="s">
        <v>38</v>
      </c>
      <c r="C26" s="50"/>
      <c r="D26" s="50"/>
      <c r="E26" s="50"/>
      <c r="F26" s="50"/>
      <c r="G26" s="23">
        <v>0.28000000000000003</v>
      </c>
    </row>
    <row r="27" spans="1:7" ht="102" customHeight="1" x14ac:dyDescent="0.35">
      <c r="A27" s="3">
        <v>21</v>
      </c>
      <c r="B27" s="50" t="s">
        <v>39</v>
      </c>
      <c r="C27" s="50"/>
      <c r="D27" s="50"/>
      <c r="E27" s="50"/>
      <c r="F27" s="50"/>
      <c r="G27" s="25">
        <v>108241.85679999999</v>
      </c>
    </row>
    <row r="28" spans="1:7" ht="15.75" customHeight="1" x14ac:dyDescent="0.35">
      <c r="A28" s="3">
        <v>22</v>
      </c>
      <c r="B28" s="50" t="s">
        <v>40</v>
      </c>
      <c r="C28" s="50"/>
      <c r="D28" s="50"/>
      <c r="E28" s="50"/>
      <c r="F28" s="50"/>
      <c r="G28" s="23">
        <v>0.05</v>
      </c>
    </row>
    <row r="30" spans="1:7" ht="28.5" customHeight="1" x14ac:dyDescent="0.2"/>
    <row r="31" spans="1:7" ht="11.25" customHeight="1" x14ac:dyDescent="0.2">
      <c r="A31" s="48"/>
      <c r="B31" s="48"/>
      <c r="C31" s="48"/>
      <c r="D31" s="48"/>
      <c r="E31" s="48"/>
      <c r="F31" s="48"/>
      <c r="G31" s="38"/>
    </row>
    <row r="32" spans="1:7" ht="11.25" customHeight="1" x14ac:dyDescent="0.2">
      <c r="A32" s="37"/>
      <c r="B32" s="37"/>
      <c r="C32" s="37"/>
      <c r="D32" s="37"/>
      <c r="E32" s="37"/>
      <c r="F32" s="37"/>
      <c r="G32" s="37"/>
    </row>
  </sheetData>
  <mergeCells count="32">
    <mergeCell ref="O1:P1"/>
    <mergeCell ref="A5:P5"/>
    <mergeCell ref="B6:F6"/>
    <mergeCell ref="B7:F7"/>
    <mergeCell ref="J7:K7"/>
    <mergeCell ref="B8:F8"/>
    <mergeCell ref="J8:K8"/>
    <mergeCell ref="J9:K9"/>
    <mergeCell ref="B10:F10"/>
    <mergeCell ref="J10:K10"/>
    <mergeCell ref="B11:F11"/>
    <mergeCell ref="J11:K11"/>
    <mergeCell ref="B13:F13"/>
    <mergeCell ref="B14:F14"/>
    <mergeCell ref="B15:F15"/>
    <mergeCell ref="B16:F16"/>
    <mergeCell ref="B9:F9"/>
    <mergeCell ref="A31:F31"/>
    <mergeCell ref="A2:P2"/>
    <mergeCell ref="B27:F27"/>
    <mergeCell ref="B28:F28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</mergeCells>
  <pageMargins left="0.7" right="0.7" top="0.75" bottom="0.75" header="0.511811023622047" footer="0.511811023622047"/>
  <pageSetup paperSize="9" scale="49" orientation="landscape" horizontalDpi="300" verticalDpi="300" r:id="rId1"/>
  <rowBreaks count="1" manualBreakCount="1">
    <brk id="2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zoomScale="70" zoomScaleNormal="70" workbookViewId="0"/>
  </sheetViews>
  <sheetFormatPr defaultColWidth="10.77734375" defaultRowHeight="15.5" x14ac:dyDescent="0.35"/>
  <cols>
    <col min="1" max="1" width="3.109375" style="31" customWidth="1"/>
    <col min="2" max="2" width="13.33203125" style="31" customWidth="1"/>
    <col min="3" max="3" width="94" style="31" customWidth="1"/>
    <col min="4" max="4" width="34.44140625" style="31" customWidth="1"/>
    <col min="5" max="5" width="4.44140625" style="31" customWidth="1"/>
    <col min="6" max="6" width="21.44140625" style="31" customWidth="1"/>
    <col min="7" max="1024" width="10.77734375" style="31"/>
    <col min="1025" max="16384" width="10.77734375" style="32"/>
  </cols>
  <sheetData>
    <row r="1" spans="2:5" x14ac:dyDescent="0.35">
      <c r="B1" s="40"/>
      <c r="C1" s="40"/>
      <c r="D1" s="40"/>
    </row>
    <row r="2" spans="2:5" x14ac:dyDescent="0.35">
      <c r="C2" s="41"/>
      <c r="D2" s="41"/>
    </row>
    <row r="3" spans="2:5" ht="6.75" customHeight="1" x14ac:dyDescent="0.35"/>
    <row r="4" spans="2:5" ht="83.25" customHeight="1" x14ac:dyDescent="0.35">
      <c r="B4" s="45" t="s">
        <v>51</v>
      </c>
      <c r="C4" s="45"/>
      <c r="D4" s="45"/>
    </row>
    <row r="5" spans="2:5" ht="9.75" customHeight="1" x14ac:dyDescent="0.35">
      <c r="B5" s="33"/>
    </row>
    <row r="6" spans="2:5" ht="15.75" customHeight="1" x14ac:dyDescent="0.35">
      <c r="B6" s="46" t="s">
        <v>0</v>
      </c>
      <c r="C6" s="47" t="s">
        <v>1</v>
      </c>
      <c r="D6" s="47" t="s">
        <v>2</v>
      </c>
    </row>
    <row r="7" spans="2:5" ht="15.75" customHeight="1" x14ac:dyDescent="0.35">
      <c r="B7" s="46"/>
      <c r="C7" s="47"/>
      <c r="D7" s="47"/>
    </row>
    <row r="8" spans="2:5" ht="31.5" customHeight="1" x14ac:dyDescent="0.35">
      <c r="B8" s="5" t="s">
        <v>3</v>
      </c>
      <c r="C8" s="30" t="s">
        <v>52</v>
      </c>
      <c r="D8" s="42">
        <f>ПИР!G18</f>
        <v>1689733.84</v>
      </c>
    </row>
    <row r="9" spans="2:5" ht="15.75" customHeight="1" x14ac:dyDescent="0.35">
      <c r="B9" s="4" t="s">
        <v>4</v>
      </c>
      <c r="C9" s="6" t="s">
        <v>49</v>
      </c>
      <c r="D9" s="43"/>
    </row>
    <row r="10" spans="2:5" ht="15.75" customHeight="1" x14ac:dyDescent="0.35">
      <c r="B10" s="4" t="s">
        <v>5</v>
      </c>
      <c r="C10" s="6" t="s">
        <v>46</v>
      </c>
      <c r="D10" s="43"/>
    </row>
    <row r="11" spans="2:5" ht="15.75" customHeight="1" x14ac:dyDescent="0.35">
      <c r="B11" s="4" t="s">
        <v>6</v>
      </c>
      <c r="C11" s="6" t="s">
        <v>50</v>
      </c>
      <c r="D11" s="44"/>
    </row>
    <row r="12" spans="2:5" x14ac:dyDescent="0.35">
      <c r="B12" s="7"/>
      <c r="C12" s="8"/>
      <c r="D12" s="34"/>
    </row>
    <row r="13" spans="2:5" x14ac:dyDescent="0.35">
      <c r="B13" s="7"/>
      <c r="C13" s="8"/>
      <c r="D13" s="34"/>
    </row>
    <row r="14" spans="2:5" ht="20.25" customHeight="1" x14ac:dyDescent="0.35">
      <c r="C14" s="9" t="s">
        <v>7</v>
      </c>
      <c r="D14" s="39">
        <f>SUM(D8:D12)</f>
        <v>1689733.84</v>
      </c>
      <c r="E14" s="35"/>
    </row>
    <row r="15" spans="2:5" x14ac:dyDescent="0.35">
      <c r="C15" s="9" t="s">
        <v>47</v>
      </c>
      <c r="D15" s="39">
        <f>D14*0.2</f>
        <v>337946.76800000004</v>
      </c>
    </row>
    <row r="16" spans="2:5" x14ac:dyDescent="0.35">
      <c r="C16" s="9" t="s">
        <v>48</v>
      </c>
      <c r="D16" s="39">
        <f>D14+D15</f>
        <v>2027680.608</v>
      </c>
    </row>
    <row r="17" spans="2:4" x14ac:dyDescent="0.35">
      <c r="B17" s="8"/>
      <c r="C17" s="8"/>
      <c r="D17" s="36"/>
    </row>
    <row r="18" spans="2:4" x14ac:dyDescent="0.35">
      <c r="C18" s="10"/>
    </row>
  </sheetData>
  <mergeCells count="7">
    <mergeCell ref="B1:D1"/>
    <mergeCell ref="C2:D2"/>
    <mergeCell ref="D8:D11"/>
    <mergeCell ref="B4:D4"/>
    <mergeCell ref="B6:B7"/>
    <mergeCell ref="C6:C7"/>
    <mergeCell ref="D6:D7"/>
  </mergeCells>
  <pageMargins left="0.7" right="0.7" top="0.75" bottom="0.75" header="0.511811023622047" footer="0.511811023622047"/>
  <pageSetup paperSize="9" scale="38" orientation="landscape" horizontalDpi="300" verticalDpi="30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ПИР</vt:lpstr>
      <vt:lpstr>Калькуляция</vt:lpstr>
      <vt:lpstr>Калькуляция!Область_печати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PastuhovSN</dc:creator>
  <dc:description/>
  <cp:lastModifiedBy>Чижов Игорь Владимирович</cp:lastModifiedBy>
  <cp:revision>33</cp:revision>
  <cp:lastPrinted>2022-11-03T09:41:01Z</cp:lastPrinted>
  <dcterms:created xsi:type="dcterms:W3CDTF">2019-12-16T09:49:53Z</dcterms:created>
  <dcterms:modified xsi:type="dcterms:W3CDTF">2024-11-19T08:34:26Z</dcterms:modified>
  <dc:language>ru-RU</dc:language>
</cp:coreProperties>
</file>